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ЕССИИ 27 СОЗЫВ\2026 год\4 сессия 2 пленарное 27.03.2026\бюджет 2026\"/>
    </mc:Choice>
  </mc:AlternateContent>
  <bookViews>
    <workbookView xWindow="0" yWindow="0" windowWidth="28800" windowHeight="12435"/>
  </bookViews>
  <sheets>
    <sheet name="Программа М" sheetId="15" r:id="rId1"/>
  </sheets>
  <definedNames>
    <definedName name="_xlnm.Print_Area" localSheetId="0">'Программа М'!$A$1:$G$50</definedName>
  </definedNames>
  <calcPr calcId="152511"/>
</workbook>
</file>

<file path=xl/calcChain.xml><?xml version="1.0" encoding="utf-8"?>
<calcChain xmlns="http://schemas.openxmlformats.org/spreadsheetml/2006/main">
  <c r="G23" i="15" l="1"/>
  <c r="G40" i="15" l="1"/>
  <c r="G36" i="15"/>
  <c r="G49" i="15" s="1"/>
  <c r="G21" i="15"/>
  <c r="G28" i="15" l="1"/>
  <c r="G42" i="15"/>
  <c r="G53" i="15" l="1"/>
</calcChain>
</file>

<file path=xl/sharedStrings.xml><?xml version="1.0" encoding="utf-8"?>
<sst xmlns="http://schemas.openxmlformats.org/spreadsheetml/2006/main" count="80" uniqueCount="73">
  <si>
    <t>№ п/п</t>
  </si>
  <si>
    <t>1.</t>
  </si>
  <si>
    <t>2.</t>
  </si>
  <si>
    <t>4.</t>
  </si>
  <si>
    <t>5.</t>
  </si>
  <si>
    <t>Наименование  статей затрат и объектов</t>
  </si>
  <si>
    <t>Субсидии из Республиканского бюджета</t>
  </si>
  <si>
    <t>ДОХОДЫ, в т.ч.</t>
  </si>
  <si>
    <t>ВСЕГО ДОХОДОВ:</t>
  </si>
  <si>
    <t>РАСХОДЫ, в т.ч.</t>
  </si>
  <si>
    <t>Строительство (реконструкция) автодорог, всего:</t>
  </si>
  <si>
    <t xml:space="preserve">3. </t>
  </si>
  <si>
    <t>Капитальный ремонт дорог и тротуаров, всего:</t>
  </si>
  <si>
    <t>7.</t>
  </si>
  <si>
    <t>8.</t>
  </si>
  <si>
    <t>Проектные работы</t>
  </si>
  <si>
    <t>10.</t>
  </si>
  <si>
    <t>Объём работ, кв.м</t>
  </si>
  <si>
    <t>Программа развития дорожной отрасли по автомобильным дорогам (улицам), находящимся</t>
  </si>
  <si>
    <t>Инвентаризация автодорог (улиц) общего пользования муниципальной собственности</t>
  </si>
  <si>
    <t>:ВСЕГО РАСХОДОВ</t>
  </si>
  <si>
    <t>I</t>
  </si>
  <si>
    <t>II</t>
  </si>
  <si>
    <t>Строительство и ремонт сетей уличного освещения а/дорог общего пользования</t>
  </si>
  <si>
    <t>Сумма,  тыс. руб.</t>
  </si>
  <si>
    <t>0</t>
  </si>
  <si>
    <t>капитальный ремонт дорог</t>
  </si>
  <si>
    <t>капитальный ремонт тротуаров</t>
  </si>
  <si>
    <t xml:space="preserve">нанесение линий дорожной разметки </t>
  </si>
  <si>
    <t>приобретение и установка дорожных знаков</t>
  </si>
  <si>
    <t>40 000</t>
  </si>
  <si>
    <t>Приложение №8</t>
  </si>
  <si>
    <t>к Решению Днестровского городского</t>
  </si>
  <si>
    <t>Совета народных депутатов</t>
  </si>
  <si>
    <t xml:space="preserve">"Об утверждении местоного бюджета </t>
  </si>
  <si>
    <t>2.1</t>
  </si>
  <si>
    <t>2.2</t>
  </si>
  <si>
    <t>3.1</t>
  </si>
  <si>
    <t>3.2</t>
  </si>
  <si>
    <t>3.3</t>
  </si>
  <si>
    <t>6.</t>
  </si>
  <si>
    <t>6.1</t>
  </si>
  <si>
    <t>6.3</t>
  </si>
  <si>
    <t xml:space="preserve">Содержание (обслуживание) технических средств регулирования движения и дорожная разметка, всего: </t>
  </si>
  <si>
    <t xml:space="preserve">не относится </t>
  </si>
  <si>
    <t>укладка тратуарной плитки</t>
  </si>
  <si>
    <t>указ президента</t>
  </si>
  <si>
    <t>Содержание сетей ливневой канализации, всего:</t>
  </si>
  <si>
    <t>г. Днестровск на 2026 г."</t>
  </si>
  <si>
    <t>в муниципальной собственности по  г. Днестровск на 2026 год</t>
  </si>
  <si>
    <t>688</t>
  </si>
  <si>
    <t>165</t>
  </si>
  <si>
    <t>12</t>
  </si>
  <si>
    <t>зимнее содержание автомобильных дорог</t>
  </si>
  <si>
    <t xml:space="preserve">содержание сетей ливневой канализации, в т.ч.:
использование специальной техники, прочищающей трубы 
ливневых канализаций под большим давлением  
</t>
  </si>
  <si>
    <t>5.1</t>
  </si>
  <si>
    <t>Ремонт автомобильных дорог и тротуаров  всего:</t>
  </si>
  <si>
    <t>к Решению Днестровского городского Совета народных депутатов</t>
  </si>
  <si>
    <t>Приложение №1</t>
  </si>
  <si>
    <t>г.Днестровск на 2026 год", принятое на 4-й сессии,</t>
  </si>
  <si>
    <t>27 озыва 17 февраля 2026 года"</t>
  </si>
  <si>
    <t>ремонт стоянок, парковок
ул. Первомайская, 9 - 11</t>
  </si>
  <si>
    <t>ремонт цементобетонного покрытия автомобильных дорог 
ул. Первомайская, 9 - 11</t>
  </si>
  <si>
    <t xml:space="preserve">ремонт съездов на пешеходных переходах
ул. Строителей, 21 - 22 </t>
  </si>
  <si>
    <t>Ликвидация аварийных ситуаций</t>
  </si>
  <si>
    <t>Содержание автомобильных дорог, всего:</t>
  </si>
  <si>
    <t>5.2</t>
  </si>
  <si>
    <t>содержание дворовых и внутриквартальных проездов  (в т.ч. ямочный ремонт картами, мелкий ямочный ремонт и др.
ул. Комсольская, 10; ул. Строителей, 8 - ул. Мира)</t>
  </si>
  <si>
    <t>7.1</t>
  </si>
  <si>
    <t>№ 12 от 27.03.2026 г.</t>
  </si>
  <si>
    <t>"О внесении изменений в  Решение Днестровского городского Совета народных депутатов</t>
  </si>
  <si>
    <t xml:space="preserve"> № 3 "Об утверждении местного бюджета </t>
  </si>
  <si>
    <t>№ 3 от 17. 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</si>
</sst>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Fill="1"/>
    <xf numFmtId="49" fontId="2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readingOrder="2"/>
    </xf>
    <xf numFmtId="49" fontId="6" fillId="0" borderId="0" xfId="0" applyNumberFormat="1" applyFont="1" applyAlignment="1">
      <alignment readingOrder="2"/>
    </xf>
    <xf numFmtId="0" fontId="3" fillId="0" borderId="0" xfId="0" applyFont="1" applyFill="1" applyAlignment="1">
      <alignment readingOrder="2"/>
    </xf>
    <xf numFmtId="4" fontId="3" fillId="0" borderId="0" xfId="0" applyNumberFormat="1" applyFont="1" applyFill="1" applyAlignment="1">
      <alignment readingOrder="2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wrapText="1"/>
    </xf>
    <xf numFmtId="49" fontId="8" fillId="0" borderId="5" xfId="0" applyNumberFormat="1" applyFont="1" applyBorder="1" applyAlignment="1">
      <alignment horizontal="right" wrapText="1"/>
    </xf>
    <xf numFmtId="49" fontId="8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right" wrapText="1"/>
    </xf>
    <xf numFmtId="49" fontId="8" fillId="0" borderId="7" xfId="0" applyNumberFormat="1" applyFont="1" applyBorder="1" applyAlignment="1">
      <alignment horizontal="left" vertical="center" readingOrder="2"/>
    </xf>
    <xf numFmtId="49" fontId="8" fillId="0" borderId="8" xfId="0" applyNumberFormat="1" applyFont="1" applyBorder="1" applyAlignment="1">
      <alignment horizontal="right" readingOrder="2"/>
    </xf>
    <xf numFmtId="49" fontId="6" fillId="0" borderId="0" xfId="0" applyNumberFormat="1" applyFont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left" vertical="top" wrapText="1"/>
    </xf>
    <xf numFmtId="0" fontId="6" fillId="0" borderId="0" xfId="0" applyNumberFormat="1" applyFont="1" applyAlignment="1">
      <alignment readingOrder="2"/>
    </xf>
    <xf numFmtId="49" fontId="1" fillId="0" borderId="0" xfId="0" applyNumberFormat="1" applyFont="1" applyAlignment="1">
      <alignment horizontal="center" wrapText="1"/>
    </xf>
    <xf numFmtId="3" fontId="3" fillId="0" borderId="6" xfId="0" applyNumberFormat="1" applyFont="1" applyBorder="1" applyAlignment="1">
      <alignment horizontal="right" wrapText="1"/>
    </xf>
    <xf numFmtId="3" fontId="8" fillId="0" borderId="6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right" wrapText="1"/>
    </xf>
    <xf numFmtId="4" fontId="8" fillId="0" borderId="6" xfId="0" applyNumberFormat="1" applyFont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wrapText="1"/>
    </xf>
    <xf numFmtId="3" fontId="3" fillId="0" borderId="6" xfId="0" applyNumberFormat="1" applyFont="1" applyFill="1" applyBorder="1" applyAlignment="1">
      <alignment horizontal="right" wrapText="1"/>
    </xf>
    <xf numFmtId="3" fontId="3" fillId="2" borderId="6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49" fontId="8" fillId="0" borderId="5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3" fontId="8" fillId="0" borderId="13" xfId="0" applyNumberFormat="1" applyFont="1" applyFill="1" applyBorder="1" applyAlignment="1">
      <alignment horizontal="right" wrapText="1"/>
    </xf>
    <xf numFmtId="49" fontId="6" fillId="0" borderId="0" xfId="0" applyNumberFormat="1" applyFont="1" applyAlignment="1">
      <alignment horizontal="left" readingOrder="2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0" fontId="7" fillId="0" borderId="10" xfId="0" applyFont="1" applyBorder="1" applyAlignment="1"/>
    <xf numFmtId="0" fontId="7" fillId="0" borderId="11" xfId="0" applyFont="1" applyBorder="1" applyAlignment="1"/>
    <xf numFmtId="49" fontId="9" fillId="0" borderId="5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49" fontId="3" fillId="0" borderId="5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9" xfId="0" applyNumberFormat="1" applyFont="1" applyBorder="1" applyAlignment="1">
      <alignment wrapText="1"/>
    </xf>
    <xf numFmtId="49" fontId="8" fillId="0" borderId="10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 readingOrder="2"/>
    </xf>
    <xf numFmtId="49" fontId="8" fillId="0" borderId="8" xfId="0" applyNumberFormat="1" applyFont="1" applyBorder="1" applyAlignment="1">
      <alignment horizontal="left" vertical="center" readingOrder="2"/>
    </xf>
    <xf numFmtId="49" fontId="8" fillId="0" borderId="5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49" fontId="1" fillId="0" borderId="12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3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T54"/>
  <sheetViews>
    <sheetView tabSelected="1" view="pageBreakPreview" topLeftCell="A10" zoomScale="120" zoomScaleNormal="120" zoomScaleSheetLayoutView="120" workbookViewId="0">
      <selection activeCell="G23" sqref="G23"/>
    </sheetView>
  </sheetViews>
  <sheetFormatPr defaultRowHeight="15.75" x14ac:dyDescent="0.25"/>
  <cols>
    <col min="1" max="1" width="1.42578125" style="3" customWidth="1"/>
    <col min="2" max="2" width="4.28515625" style="3" customWidth="1"/>
    <col min="3" max="3" width="42.140625" style="4" customWidth="1"/>
    <col min="4" max="4" width="4.42578125" style="3" customWidth="1"/>
    <col min="5" max="5" width="19.7109375" style="3" customWidth="1"/>
    <col min="6" max="6" width="8.7109375" style="3" customWidth="1"/>
    <col min="7" max="7" width="16.140625" style="3" customWidth="1"/>
    <col min="8" max="16384" width="9.140625" style="3"/>
  </cols>
  <sheetData>
    <row r="1" spans="2:7" x14ac:dyDescent="0.25">
      <c r="B1" s="85" t="s">
        <v>58</v>
      </c>
      <c r="C1" s="85"/>
      <c r="D1" s="85"/>
      <c r="E1" s="85"/>
      <c r="F1" s="85"/>
      <c r="G1" s="85"/>
    </row>
    <row r="2" spans="2:7" x14ac:dyDescent="0.25">
      <c r="B2" s="86" t="s">
        <v>57</v>
      </c>
      <c r="C2" s="86"/>
      <c r="D2" s="86"/>
      <c r="E2" s="86"/>
      <c r="F2" s="86"/>
      <c r="G2" s="86"/>
    </row>
    <row r="3" spans="2:7" x14ac:dyDescent="0.25">
      <c r="G3" s="39" t="s">
        <v>69</v>
      </c>
    </row>
    <row r="4" spans="2:7" x14ac:dyDescent="0.25">
      <c r="G4" s="40" t="s">
        <v>70</v>
      </c>
    </row>
    <row r="5" spans="2:7" x14ac:dyDescent="0.25">
      <c r="G5" s="40" t="s">
        <v>71</v>
      </c>
    </row>
    <row r="6" spans="2:7" x14ac:dyDescent="0.25">
      <c r="G6" s="40" t="s">
        <v>59</v>
      </c>
    </row>
    <row r="7" spans="2:7" x14ac:dyDescent="0.25">
      <c r="G7" s="40" t="s">
        <v>60</v>
      </c>
    </row>
    <row r="9" spans="2:7" s="2" customFormat="1" ht="15" x14ac:dyDescent="0.25">
      <c r="B9" s="47" t="s">
        <v>31</v>
      </c>
      <c r="C9" s="47"/>
      <c r="D9" s="47"/>
      <c r="E9" s="47"/>
      <c r="F9" s="47"/>
      <c r="G9" s="47"/>
    </row>
    <row r="10" spans="2:7" s="2" customFormat="1" ht="15" x14ac:dyDescent="0.25">
      <c r="B10" s="47" t="s">
        <v>32</v>
      </c>
      <c r="C10" s="47"/>
      <c r="D10" s="47"/>
      <c r="E10" s="47"/>
      <c r="F10" s="47"/>
      <c r="G10" s="47"/>
    </row>
    <row r="11" spans="2:7" s="2" customFormat="1" ht="15" x14ac:dyDescent="0.25">
      <c r="B11" s="47" t="s">
        <v>33</v>
      </c>
      <c r="C11" s="47"/>
      <c r="D11" s="47"/>
      <c r="E11" s="47"/>
      <c r="F11" s="47"/>
      <c r="G11" s="47"/>
    </row>
    <row r="12" spans="2:7" s="2" customFormat="1" ht="15" x14ac:dyDescent="0.25">
      <c r="B12" s="47" t="s">
        <v>72</v>
      </c>
      <c r="C12" s="47"/>
      <c r="D12" s="47"/>
      <c r="E12" s="47"/>
      <c r="F12" s="47"/>
      <c r="G12" s="47"/>
    </row>
    <row r="13" spans="2:7" s="2" customFormat="1" ht="15" x14ac:dyDescent="0.25">
      <c r="B13" s="47" t="s">
        <v>34</v>
      </c>
      <c r="C13" s="47"/>
      <c r="D13" s="47"/>
      <c r="E13" s="47"/>
      <c r="F13" s="47"/>
      <c r="G13" s="47"/>
    </row>
    <row r="14" spans="2:7" s="2" customFormat="1" ht="12.75" customHeight="1" x14ac:dyDescent="0.25">
      <c r="B14" s="47" t="s">
        <v>48</v>
      </c>
      <c r="C14" s="47"/>
      <c r="D14" s="47"/>
      <c r="E14" s="47"/>
      <c r="F14" s="47"/>
      <c r="G14" s="47"/>
    </row>
    <row r="15" spans="2:7" s="6" customFormat="1" ht="12" customHeight="1" x14ac:dyDescent="0.2">
      <c r="B15" s="48"/>
      <c r="C15" s="48"/>
      <c r="D15" s="48"/>
      <c r="E15" s="48"/>
      <c r="F15" s="48"/>
      <c r="G15" s="48"/>
    </row>
    <row r="16" spans="2:7" ht="15.75" customHeight="1" x14ac:dyDescent="0.25">
      <c r="B16" s="78" t="s">
        <v>18</v>
      </c>
      <c r="C16" s="78"/>
      <c r="D16" s="78"/>
      <c r="E16" s="78"/>
      <c r="F16" s="78"/>
      <c r="G16" s="78"/>
    </row>
    <row r="17" spans="2:12" ht="15.75" customHeight="1" thickBot="1" x14ac:dyDescent="0.3">
      <c r="B17" s="78" t="s">
        <v>49</v>
      </c>
      <c r="C17" s="78"/>
      <c r="D17" s="78"/>
      <c r="E17" s="78"/>
      <c r="F17" s="78"/>
      <c r="G17" s="78"/>
    </row>
    <row r="18" spans="2:12" ht="43.5" customHeight="1" x14ac:dyDescent="0.25">
      <c r="B18" s="13" t="s">
        <v>0</v>
      </c>
      <c r="C18" s="79" t="s">
        <v>5</v>
      </c>
      <c r="D18" s="79"/>
      <c r="E18" s="79"/>
      <c r="F18" s="14" t="s">
        <v>17</v>
      </c>
      <c r="G18" s="15" t="s">
        <v>24</v>
      </c>
    </row>
    <row r="19" spans="2:12" s="5" customFormat="1" x14ac:dyDescent="0.25">
      <c r="B19" s="16" t="s">
        <v>21</v>
      </c>
      <c r="C19" s="71" t="s">
        <v>7</v>
      </c>
      <c r="D19" s="71"/>
      <c r="E19" s="71"/>
      <c r="F19" s="17"/>
      <c r="G19" s="35"/>
    </row>
    <row r="20" spans="2:12" x14ac:dyDescent="0.25">
      <c r="B20" s="18"/>
      <c r="C20" s="81" t="s">
        <v>6</v>
      </c>
      <c r="D20" s="81"/>
      <c r="E20" s="81"/>
      <c r="F20" s="19"/>
      <c r="G20" s="31">
        <v>1386711</v>
      </c>
    </row>
    <row r="21" spans="2:12" s="5" customFormat="1" x14ac:dyDescent="0.25">
      <c r="B21" s="16"/>
      <c r="C21" s="80" t="s">
        <v>8</v>
      </c>
      <c r="D21" s="80"/>
      <c r="E21" s="80"/>
      <c r="F21" s="20"/>
      <c r="G21" s="32">
        <f>G20</f>
        <v>1386711</v>
      </c>
    </row>
    <row r="22" spans="2:12" ht="11.25" customHeight="1" x14ac:dyDescent="0.25">
      <c r="B22" s="18"/>
      <c r="C22" s="82"/>
      <c r="D22" s="82"/>
      <c r="E22" s="82"/>
      <c r="F22" s="19"/>
      <c r="G22" s="31"/>
    </row>
    <row r="23" spans="2:12" s="5" customFormat="1" x14ac:dyDescent="0.25">
      <c r="B23" s="16" t="s">
        <v>22</v>
      </c>
      <c r="C23" s="80" t="s">
        <v>9</v>
      </c>
      <c r="D23" s="80"/>
      <c r="E23" s="80"/>
      <c r="F23" s="20"/>
      <c r="G23" s="32">
        <f>G24+G25+G28+G36+G40+G42+G35</f>
        <v>1386711</v>
      </c>
    </row>
    <row r="24" spans="2:12" s="5" customFormat="1" x14ac:dyDescent="0.25">
      <c r="B24" s="21" t="s">
        <v>1</v>
      </c>
      <c r="C24" s="71" t="s">
        <v>10</v>
      </c>
      <c r="D24" s="71"/>
      <c r="E24" s="71"/>
      <c r="F24" s="20"/>
      <c r="G24" s="32" t="s">
        <v>25</v>
      </c>
    </row>
    <row r="25" spans="2:12" s="5" customFormat="1" x14ac:dyDescent="0.25">
      <c r="B25" s="21" t="s">
        <v>2</v>
      </c>
      <c r="C25" s="71" t="s">
        <v>12</v>
      </c>
      <c r="D25" s="71"/>
      <c r="E25" s="71"/>
      <c r="F25" s="20"/>
      <c r="G25" s="32" t="s">
        <v>25</v>
      </c>
    </row>
    <row r="26" spans="2:12" s="5" customFormat="1" hidden="1" x14ac:dyDescent="0.25">
      <c r="B26" s="21" t="s">
        <v>35</v>
      </c>
      <c r="C26" s="65" t="s">
        <v>26</v>
      </c>
      <c r="D26" s="57"/>
      <c r="E26" s="58"/>
      <c r="F26" s="20"/>
      <c r="G26" s="32" t="s">
        <v>25</v>
      </c>
    </row>
    <row r="27" spans="2:12" s="5" customFormat="1" hidden="1" x14ac:dyDescent="0.25">
      <c r="B27" s="21" t="s">
        <v>36</v>
      </c>
      <c r="C27" s="66" t="s">
        <v>27</v>
      </c>
      <c r="D27" s="57"/>
      <c r="E27" s="58"/>
      <c r="F27" s="20"/>
      <c r="G27" s="32" t="s">
        <v>25</v>
      </c>
    </row>
    <row r="28" spans="2:12" s="5" customFormat="1" x14ac:dyDescent="0.25">
      <c r="B28" s="21" t="s">
        <v>11</v>
      </c>
      <c r="C28" s="71" t="s">
        <v>56</v>
      </c>
      <c r="D28" s="71"/>
      <c r="E28" s="71"/>
      <c r="F28" s="20"/>
      <c r="G28" s="36">
        <f>G29+G32+G34</f>
        <v>485000</v>
      </c>
      <c r="L28" s="12"/>
    </row>
    <row r="29" spans="2:12" s="5" customFormat="1" ht="34.5" customHeight="1" x14ac:dyDescent="0.25">
      <c r="B29" s="22" t="s">
        <v>37</v>
      </c>
      <c r="C29" s="56" t="s">
        <v>62</v>
      </c>
      <c r="D29" s="57"/>
      <c r="E29" s="58"/>
      <c r="F29" s="19" t="s">
        <v>50</v>
      </c>
      <c r="G29" s="37">
        <v>405000</v>
      </c>
    </row>
    <row r="30" spans="2:12" s="5" customFormat="1" ht="30.75" hidden="1" customHeight="1" x14ac:dyDescent="0.25">
      <c r="B30" s="22"/>
      <c r="C30" s="59"/>
      <c r="D30" s="60"/>
      <c r="E30" s="60"/>
      <c r="F30" s="19"/>
      <c r="G30" s="37"/>
    </row>
    <row r="31" spans="2:12" s="5" customFormat="1" ht="29.25" hidden="1" customHeight="1" x14ac:dyDescent="0.25">
      <c r="B31" s="22"/>
      <c r="C31" s="61"/>
      <c r="D31" s="61"/>
      <c r="E31" s="61"/>
      <c r="F31" s="19"/>
      <c r="G31" s="37"/>
    </row>
    <row r="32" spans="2:12" s="5" customFormat="1" ht="31.5" customHeight="1" x14ac:dyDescent="0.25">
      <c r="B32" s="22" t="s">
        <v>38</v>
      </c>
      <c r="C32" s="56" t="s">
        <v>61</v>
      </c>
      <c r="D32" s="83"/>
      <c r="E32" s="84"/>
      <c r="F32" s="19" t="s">
        <v>51</v>
      </c>
      <c r="G32" s="31">
        <v>60000</v>
      </c>
    </row>
    <row r="33" spans="2:19" s="5" customFormat="1" hidden="1" x14ac:dyDescent="0.25">
      <c r="B33" s="22"/>
      <c r="C33" s="49"/>
      <c r="D33" s="50"/>
      <c r="E33" s="51"/>
      <c r="F33" s="20"/>
      <c r="G33" s="31"/>
    </row>
    <row r="34" spans="2:19" s="5" customFormat="1" ht="34.5" customHeight="1" x14ac:dyDescent="0.25">
      <c r="B34" s="22" t="s">
        <v>39</v>
      </c>
      <c r="C34" s="63" t="s">
        <v>63</v>
      </c>
      <c r="D34" s="64"/>
      <c r="E34" s="64"/>
      <c r="F34" s="34" t="s">
        <v>52</v>
      </c>
      <c r="G34" s="31">
        <v>20000</v>
      </c>
      <c r="H34" s="87" t="s">
        <v>45</v>
      </c>
      <c r="I34" s="88"/>
      <c r="J34" s="88"/>
      <c r="K34" s="88"/>
      <c r="L34" s="88"/>
      <c r="M34" s="88"/>
      <c r="N34" s="88"/>
      <c r="O34" s="88"/>
      <c r="P34" s="88" t="s">
        <v>46</v>
      </c>
      <c r="Q34" s="88"/>
      <c r="R34" s="88"/>
      <c r="S34" s="88"/>
    </row>
    <row r="35" spans="2:19" s="5" customFormat="1" ht="21" customHeight="1" x14ac:dyDescent="0.25">
      <c r="B35" s="21" t="s">
        <v>3</v>
      </c>
      <c r="C35" s="65" t="s">
        <v>64</v>
      </c>
      <c r="D35" s="67"/>
      <c r="E35" s="68"/>
      <c r="F35" s="41"/>
      <c r="G35" s="42">
        <v>350000</v>
      </c>
      <c r="H35" s="33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2:19" s="5" customFormat="1" x14ac:dyDescent="0.25">
      <c r="B36" s="21" t="s">
        <v>4</v>
      </c>
      <c r="C36" s="71" t="s">
        <v>65</v>
      </c>
      <c r="D36" s="71"/>
      <c r="E36" s="71"/>
      <c r="F36" s="20"/>
      <c r="G36" s="36">
        <f>G37+G38+G39</f>
        <v>450000</v>
      </c>
    </row>
    <row r="37" spans="2:19" s="5" customFormat="1" x14ac:dyDescent="0.25">
      <c r="B37" s="21" t="s">
        <v>55</v>
      </c>
      <c r="C37" s="89" t="s">
        <v>53</v>
      </c>
      <c r="D37" s="89"/>
      <c r="E37" s="89"/>
      <c r="F37" s="20"/>
      <c r="G37" s="31">
        <v>200000</v>
      </c>
    </row>
    <row r="38" spans="2:19" s="5" customFormat="1" ht="33" hidden="1" customHeight="1" x14ac:dyDescent="0.25">
      <c r="B38" s="21"/>
      <c r="C38" s="45"/>
      <c r="D38" s="46"/>
      <c r="E38" s="46"/>
      <c r="F38" s="20"/>
      <c r="G38" s="31"/>
    </row>
    <row r="39" spans="2:19" s="5" customFormat="1" ht="48.75" customHeight="1" x14ac:dyDescent="0.25">
      <c r="B39" s="21" t="s">
        <v>66</v>
      </c>
      <c r="C39" s="45" t="s">
        <v>67</v>
      </c>
      <c r="D39" s="46"/>
      <c r="E39" s="46"/>
      <c r="F39" s="20"/>
      <c r="G39" s="31">
        <v>250000</v>
      </c>
      <c r="H39" s="87"/>
      <c r="I39" s="88"/>
      <c r="J39" s="88"/>
      <c r="K39" s="88"/>
      <c r="L39" s="88"/>
      <c r="M39" s="88"/>
      <c r="N39" s="88"/>
      <c r="O39" s="88"/>
    </row>
    <row r="40" spans="2:19" s="5" customFormat="1" x14ac:dyDescent="0.25">
      <c r="B40" s="21" t="s">
        <v>40</v>
      </c>
      <c r="C40" s="71" t="s">
        <v>47</v>
      </c>
      <c r="D40" s="71"/>
      <c r="E40" s="71"/>
      <c r="F40" s="20"/>
      <c r="G40" s="32">
        <f>G41</f>
        <v>61711</v>
      </c>
    </row>
    <row r="41" spans="2:19" ht="32.25" customHeight="1" x14ac:dyDescent="0.25">
      <c r="B41" s="21" t="s">
        <v>41</v>
      </c>
      <c r="C41" s="61" t="s">
        <v>54</v>
      </c>
      <c r="D41" s="61"/>
      <c r="E41" s="61"/>
      <c r="F41" s="19"/>
      <c r="G41" s="37">
        <v>61711</v>
      </c>
    </row>
    <row r="42" spans="2:19" s="5" customFormat="1" ht="30" customHeight="1" x14ac:dyDescent="0.25">
      <c r="B42" s="21" t="s">
        <v>13</v>
      </c>
      <c r="C42" s="73" t="s">
        <v>43</v>
      </c>
      <c r="D42" s="74"/>
      <c r="E42" s="75"/>
      <c r="F42" s="20"/>
      <c r="G42" s="32">
        <f>G43+G45</f>
        <v>40000</v>
      </c>
    </row>
    <row r="43" spans="2:19" ht="14.25" customHeight="1" x14ac:dyDescent="0.25">
      <c r="B43" s="21" t="s">
        <v>68</v>
      </c>
      <c r="C43" s="49" t="s">
        <v>28</v>
      </c>
      <c r="D43" s="50"/>
      <c r="E43" s="51"/>
      <c r="F43" s="19"/>
      <c r="G43" s="31" t="s">
        <v>30</v>
      </c>
    </row>
    <row r="44" spans="2:19" s="26" customFormat="1" ht="31.5" hidden="1" customHeight="1" x14ac:dyDescent="0.2">
      <c r="B44" s="27"/>
      <c r="C44" s="52"/>
      <c r="D44" s="53"/>
      <c r="E44" s="54"/>
      <c r="F44" s="28"/>
      <c r="G44" s="38"/>
      <c r="H44" s="76" t="s">
        <v>44</v>
      </c>
      <c r="I44" s="77"/>
      <c r="J44" s="77"/>
    </row>
    <row r="45" spans="2:19" ht="18" hidden="1" customHeight="1" x14ac:dyDescent="0.25">
      <c r="B45" s="21" t="s">
        <v>42</v>
      </c>
      <c r="C45" s="49" t="s">
        <v>29</v>
      </c>
      <c r="D45" s="50"/>
      <c r="E45" s="51"/>
      <c r="F45" s="23"/>
      <c r="G45" s="31"/>
    </row>
    <row r="46" spans="2:19" s="5" customFormat="1" ht="30" hidden="1" customHeight="1" x14ac:dyDescent="0.25">
      <c r="B46" s="21" t="s">
        <v>13</v>
      </c>
      <c r="C46" s="73" t="s">
        <v>23</v>
      </c>
      <c r="D46" s="74"/>
      <c r="E46" s="75"/>
      <c r="F46" s="20"/>
      <c r="G46" s="32" t="s">
        <v>25</v>
      </c>
    </row>
    <row r="47" spans="2:19" s="5" customFormat="1" hidden="1" x14ac:dyDescent="0.25">
      <c r="B47" s="21" t="s">
        <v>14</v>
      </c>
      <c r="C47" s="71" t="s">
        <v>15</v>
      </c>
      <c r="D47" s="71"/>
      <c r="E47" s="71"/>
      <c r="F47" s="20"/>
      <c r="G47" s="32" t="s">
        <v>25</v>
      </c>
    </row>
    <row r="48" spans="2:19" s="5" customFormat="1" ht="28.5" hidden="1" customHeight="1" x14ac:dyDescent="0.25">
      <c r="B48" s="21" t="s">
        <v>16</v>
      </c>
      <c r="C48" s="72" t="s">
        <v>19</v>
      </c>
      <c r="D48" s="72"/>
      <c r="E48" s="72"/>
      <c r="F48" s="20"/>
      <c r="G48" s="32" t="s">
        <v>25</v>
      </c>
    </row>
    <row r="49" spans="2:20" s="5" customFormat="1" ht="16.5" thickBot="1" x14ac:dyDescent="0.3">
      <c r="B49" s="24"/>
      <c r="C49" s="70" t="s">
        <v>20</v>
      </c>
      <c r="D49" s="70"/>
      <c r="E49" s="70"/>
      <c r="F49" s="25"/>
      <c r="G49" s="43">
        <f>G42+G40+G36+G28+G35</f>
        <v>1386711</v>
      </c>
      <c r="H49" s="7"/>
      <c r="I49" s="7"/>
      <c r="T49" s="11"/>
    </row>
    <row r="50" spans="2:20" s="5" customFormat="1" x14ac:dyDescent="0.25">
      <c r="B50" s="69"/>
      <c r="C50" s="69"/>
      <c r="D50" s="69"/>
      <c r="E50" s="69"/>
      <c r="F50" s="69"/>
      <c r="G50" s="69"/>
      <c r="H50" s="7"/>
      <c r="I50" s="7"/>
      <c r="T50" s="11"/>
    </row>
    <row r="51" spans="2:20" ht="16.5" customHeight="1" x14ac:dyDescent="0.25">
      <c r="B51" s="55"/>
      <c r="C51" s="62"/>
      <c r="D51" s="62"/>
      <c r="E51" s="62"/>
      <c r="F51" s="62"/>
      <c r="G51" s="62"/>
      <c r="H51" s="10"/>
      <c r="I51" s="9"/>
      <c r="J51" s="1"/>
    </row>
    <row r="52" spans="2:20" ht="14.25" customHeight="1" x14ac:dyDescent="0.25">
      <c r="B52" s="55"/>
      <c r="C52" s="55"/>
      <c r="D52" s="55"/>
      <c r="E52" s="55"/>
      <c r="F52" s="55"/>
      <c r="G52" s="55"/>
      <c r="H52" s="10"/>
      <c r="I52" s="9"/>
      <c r="J52" s="1"/>
    </row>
    <row r="53" spans="2:20" x14ac:dyDescent="0.25">
      <c r="B53" s="8"/>
      <c r="C53" s="8"/>
      <c r="D53" s="8"/>
      <c r="E53" s="8"/>
      <c r="F53" s="8"/>
      <c r="G53" s="29">
        <f>G49-G21</f>
        <v>0</v>
      </c>
      <c r="H53" s="8"/>
      <c r="I53" s="8"/>
    </row>
    <row r="54" spans="2:20" x14ac:dyDescent="0.25">
      <c r="B54" s="44"/>
      <c r="C54" s="44"/>
      <c r="D54" s="8"/>
      <c r="E54" s="8"/>
      <c r="F54" s="8"/>
      <c r="G54" s="8"/>
      <c r="H54" s="8"/>
      <c r="I54" s="8"/>
    </row>
  </sheetData>
  <mergeCells count="51">
    <mergeCell ref="B1:G1"/>
    <mergeCell ref="B2:G2"/>
    <mergeCell ref="H39:O39"/>
    <mergeCell ref="H34:O34"/>
    <mergeCell ref="P34:S34"/>
    <mergeCell ref="C25:E25"/>
    <mergeCell ref="C39:E39"/>
    <mergeCell ref="C37:E37"/>
    <mergeCell ref="H44:J44"/>
    <mergeCell ref="B12:G12"/>
    <mergeCell ref="B16:G16"/>
    <mergeCell ref="C40:E40"/>
    <mergeCell ref="C28:E28"/>
    <mergeCell ref="B17:G17"/>
    <mergeCell ref="C18:E18"/>
    <mergeCell ref="C23:E23"/>
    <mergeCell ref="C24:E24"/>
    <mergeCell ref="C19:E19"/>
    <mergeCell ref="C20:E20"/>
    <mergeCell ref="C21:E21"/>
    <mergeCell ref="C22:E22"/>
    <mergeCell ref="C36:E36"/>
    <mergeCell ref="C42:E42"/>
    <mergeCell ref="C32:E32"/>
    <mergeCell ref="B50:G50"/>
    <mergeCell ref="C49:E49"/>
    <mergeCell ref="C47:E47"/>
    <mergeCell ref="C48:E48"/>
    <mergeCell ref="C46:E46"/>
    <mergeCell ref="C41:E41"/>
    <mergeCell ref="C33:E33"/>
    <mergeCell ref="C34:E34"/>
    <mergeCell ref="C26:E26"/>
    <mergeCell ref="C27:E27"/>
    <mergeCell ref="C35:E35"/>
    <mergeCell ref="B54:C54"/>
    <mergeCell ref="C38:E38"/>
    <mergeCell ref="B9:G9"/>
    <mergeCell ref="B10:G10"/>
    <mergeCell ref="B11:G11"/>
    <mergeCell ref="B13:G13"/>
    <mergeCell ref="B15:G15"/>
    <mergeCell ref="B14:G14"/>
    <mergeCell ref="C43:E43"/>
    <mergeCell ref="C44:E44"/>
    <mergeCell ref="C45:E45"/>
    <mergeCell ref="B52:G52"/>
    <mergeCell ref="C29:E29"/>
    <mergeCell ref="C30:E30"/>
    <mergeCell ref="C31:E31"/>
    <mergeCell ref="B51:G5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М</vt:lpstr>
      <vt:lpstr>'Программа 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АдминЦит</cp:lastModifiedBy>
  <cp:lastPrinted>2026-03-26T14:11:47Z</cp:lastPrinted>
  <dcterms:created xsi:type="dcterms:W3CDTF">1996-10-08T23:32:33Z</dcterms:created>
  <dcterms:modified xsi:type="dcterms:W3CDTF">2026-03-31T10:24:11Z</dcterms:modified>
</cp:coreProperties>
</file>